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приложение 6" sheetId="3" r:id="rId1"/>
  </sheets>
  <definedNames>
    <definedName name="_xlnm.Print_Titles" localSheetId="0">'приложение 6'!$7:$10</definedName>
    <definedName name="_xlnm.Print_Area" localSheetId="0">'приложение 6'!$A$1:$Q$28</definedName>
  </definedNames>
  <calcPr calcId="152511"/>
</workbook>
</file>

<file path=xl/calcChain.xml><?xml version="1.0" encoding="utf-8"?>
<calcChain xmlns="http://schemas.openxmlformats.org/spreadsheetml/2006/main">
  <c r="J12" i="3" l="1"/>
  <c r="I12" i="3"/>
  <c r="H12" i="3"/>
  <c r="E12" i="3" l="1"/>
  <c r="D12" i="3"/>
</calcChain>
</file>

<file path=xl/sharedStrings.xml><?xml version="1.0" encoding="utf-8"?>
<sst xmlns="http://schemas.openxmlformats.org/spreadsheetml/2006/main" count="105" uniqueCount="84">
  <si>
    <t>№ п/п</t>
  </si>
  <si>
    <t>Формула расчета индикатора</t>
  </si>
  <si>
    <t>План</t>
  </si>
  <si>
    <t>Факт</t>
  </si>
  <si>
    <t>Ед.изм.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</si>
  <si>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</si>
  <si>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 по периодам  реализации МП</t>
  </si>
  <si>
    <t>%</t>
  </si>
  <si>
    <t>(кол-во учащихся, получающих дополнительное образование по обучению правилам дорожного движения/общее кол-во учащихся в школах) х 100%</t>
  </si>
  <si>
    <t>балл</t>
  </si>
  <si>
    <t xml:space="preserve">Охват учащихся 1-9 классов школ дополнительным образованием по обучению правилам дорожного движения </t>
  </si>
  <si>
    <t>(кол-во старшеклассников, обученных и сдавших теорет. экзамен по ПДД/общее кол-во обученных старшеклассников) х 100%</t>
  </si>
  <si>
    <t>3.1.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</si>
  <si>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</si>
  <si>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3.2.</t>
  </si>
  <si>
    <t>(кол-во ДТП совершенных по вине учащихся 1-9 классов/общее количество ДТП с участием несовершеннолетних) х 100%</t>
  </si>
  <si>
    <t>Целевые индикаторы результативности МП</t>
  </si>
  <si>
    <t>Источник 
информации</t>
  </si>
  <si>
    <t>Информация о количестве учащихся предоставляется Управлением общего и дошкольного образования г. Норильска</t>
  </si>
  <si>
    <t>Приказы о зачислении учащихся, протокол сдачи теоретического экзамена</t>
  </si>
  <si>
    <t>2017 год</t>
  </si>
  <si>
    <t xml:space="preserve">Охват дополнительным образованием спортивной направленности детей в возрасте 5-18 лет </t>
  </si>
  <si>
    <t>(к-во детей 5-18 лет, получающих доп.образование спортивной направленности/общая численность детей 5-18 лет на территории)*100%</t>
  </si>
  <si>
    <t>утвержденные планы комплектования на учебный год</t>
  </si>
  <si>
    <t>Численность взрослого населения, занимающегося физической культурой и спортом в муниципальных спортивных учреждениях</t>
  </si>
  <si>
    <t>чел.</t>
  </si>
  <si>
    <t>отчетность учреждений</t>
  </si>
  <si>
    <t xml:space="preserve">Доля лиц с ограниченными возможностями, систематически занимающихся физической культурой и спортом </t>
  </si>
  <si>
    <t>кол-во инвалидов, занимающихся спортом /общее кол-во лиц с ограниченными возможностями МО г.Норильск *100%</t>
  </si>
  <si>
    <t>Количество  выездных соревнований</t>
  </si>
  <si>
    <t>ед.</t>
  </si>
  <si>
    <t>кол-во выездных спортивно-массовых мероприятий в соответствии с календарным планом</t>
  </si>
  <si>
    <t>календарный план</t>
  </si>
  <si>
    <t>Количество физкультурно-оздоровительных и спортивных мероприятий, проведенных на территории</t>
  </si>
  <si>
    <t>отчетный показатель</t>
  </si>
  <si>
    <t>2.1.</t>
  </si>
  <si>
    <t>приказы Министерства края</t>
  </si>
  <si>
    <r>
      <t>Своевременность предоставления бюджетной и бухгалтерской отчетности</t>
    </r>
    <r>
      <rPr>
        <sz val="11"/>
        <color indexed="40"/>
        <rFont val="Times New Roman"/>
        <family val="1"/>
        <charset val="204"/>
      </rPr>
      <t xml:space="preserve"> </t>
    </r>
  </si>
  <si>
    <t>по стат. форме 1-ФК</t>
  </si>
  <si>
    <t>по стат. Форме 3-ФК, данные Управления социальной политике о численности инвалидов</t>
  </si>
  <si>
    <t>2018 год</t>
  </si>
  <si>
    <t>2014 год</t>
  </si>
  <si>
    <t>Доля родителей (законных проедставителей), удовлетворенных условиями и качеством предоставляемой образовательной услуги</t>
  </si>
  <si>
    <t>анкеты</t>
  </si>
  <si>
    <t xml:space="preserve">Доля детей, осваивающих дополнительные  образовательные программы в образовательном учреждении  </t>
  </si>
  <si>
    <t>к-во родителей (законных проедставителей), удовлетворенных условиями и качеством предоставляемой образовательной услуги/общее количество потребителей услуги) х 100%</t>
  </si>
  <si>
    <t>( к-во детей осваивающих дополнительные образовательные программы/общее к-во потребителей) х 100%</t>
  </si>
  <si>
    <t>Обзор о состоянии детского дорожно-транспортного травметизма. Информация отдела МВД Росии по г. Норильску</t>
  </si>
  <si>
    <t>Подпрограмма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</si>
  <si>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</si>
  <si>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>Подпрограмма № 3 "Обеспечение условий реализации муниципальной программы и прочие мероприятия"</t>
  </si>
  <si>
    <t>1.2.5.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</si>
  <si>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</si>
  <si>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список участников, принявших участие в сдаче нормативов Всероссийского физкультурно-спортивного комплекса "Готов к труду и обороне" (ГТО)</t>
  </si>
  <si>
    <t>кол-во чел., выполнивших нормативы ГТО/общее кол-во населения, принявших участие в сдаче нормативов ГТО х 100%</t>
  </si>
  <si>
    <t>1.1.1.</t>
  </si>
  <si>
    <t>1.2.6.</t>
  </si>
  <si>
    <t>1.1.</t>
  </si>
  <si>
    <t>1.2.1., 1.2.3.</t>
  </si>
  <si>
    <t xml:space="preserve">Удельный вес ДТП по вине детей среди учащихся 1 - 9 классов муниципального образования город Норильск </t>
  </si>
  <si>
    <t>2015 год</t>
  </si>
  <si>
    <t>2016 год  
 (текущий)</t>
  </si>
  <si>
    <t>2019 год</t>
  </si>
  <si>
    <t>2020 год</t>
  </si>
  <si>
    <t>2021 год</t>
  </si>
  <si>
    <t>2022 год</t>
  </si>
  <si>
    <t>Целевые индикаторы результативности муниципальной программы "Развитие физической культуры и спорта" на 2017-2019 годы</t>
  </si>
  <si>
    <t>1.2.2., 1.2.4.</t>
  </si>
  <si>
    <t>Уд. вес  индикатора  в МП (подпрограмме МП)</t>
  </si>
  <si>
    <t>Мероприятия, влияющие на значение индикатора (номер мероприятия по МП)</t>
  </si>
  <si>
    <t>35,4</t>
  </si>
  <si>
    <t>Количество членов сборных команд края и России по различным видам спорта</t>
  </si>
  <si>
    <t>Присвоение баллов в соответствии с Постановлением Администрации города Норильска от 06.11.2014 N 611 "Об организации проведения мониторинга качества финансового менеджмента, осуществляемого главными распорядителями бюджетных средств"</t>
  </si>
  <si>
    <t xml:space="preserve">отчеты учреждений </t>
  </si>
  <si>
    <t>0,4</t>
  </si>
  <si>
    <t xml:space="preserve">Удельный вес населения,  занимающегося физической культурой и спортом, к общей численности населения </t>
  </si>
  <si>
    <t>(к-во человек, занимающихся физической культурой и спортом/численность населения 3-79 лет на начало года следующего за отчетным)*100%</t>
  </si>
  <si>
    <t xml:space="preserve">Приложение № 6
к муниципальной Программе "Развитие физической культуры и спорта"  на 2017 - 2019 годы, утвержденной постановлением Администрации города Норильска от 30.11.2016 г. № 574                                                                         </t>
  </si>
  <si>
    <t>Оценка</t>
  </si>
  <si>
    <t>29</t>
  </si>
  <si>
    <t>Расчет показателя за 2017 год</t>
  </si>
  <si>
    <t xml:space="preserve">в соответствиии с календарным планом мероприятий </t>
  </si>
  <si>
    <t>численность занимающихся взята из Стратегии развития до 2030 года                             численность населения взята из "Демографии" от Управления экономики</t>
  </si>
  <si>
    <t xml:space="preserve">Приложение № 3
к постановлению Администрации города Норильска 
от 22.06.2017 №266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</si>
</sst>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4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0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4" fontId="2" fillId="0" borderId="0" xfId="0" applyNumberFormat="1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left" vertical="center" wrapText="1"/>
    </xf>
    <xf numFmtId="1" fontId="4" fillId="0" borderId="0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view="pageBreakPreview" zoomScale="85" zoomScaleNormal="78" zoomScaleSheetLayoutView="85" workbookViewId="0">
      <selection activeCell="A6" sqref="A6:Q6"/>
    </sheetView>
  </sheetViews>
  <sheetFormatPr defaultColWidth="9.109375" defaultRowHeight="13.8" x14ac:dyDescent="0.3"/>
  <cols>
    <col min="1" max="1" width="4.88671875" style="16" customWidth="1"/>
    <col min="2" max="2" width="39.5546875" style="17" customWidth="1"/>
    <col min="3" max="3" width="10" style="11" bestFit="1" customWidth="1"/>
    <col min="4" max="4" width="10.6640625" style="11" customWidth="1"/>
    <col min="5" max="5" width="11.6640625" style="11" bestFit="1" customWidth="1"/>
    <col min="6" max="6" width="10.33203125" style="11" bestFit="1" customWidth="1"/>
    <col min="7" max="7" width="11" style="23" customWidth="1"/>
    <col min="8" max="9" width="10" style="11" bestFit="1" customWidth="1"/>
    <col min="10" max="10" width="9.6640625" style="11" customWidth="1"/>
    <col min="11" max="13" width="10" style="11" hidden="1" customWidth="1"/>
    <col min="14" max="14" width="11.44140625" style="23" customWidth="1"/>
    <col min="15" max="15" width="39.88671875" style="11" customWidth="1"/>
    <col min="16" max="16" width="42" style="11" customWidth="1"/>
    <col min="17" max="17" width="18.5546875" style="11" customWidth="1"/>
    <col min="18" max="18" width="43.6640625" style="11" hidden="1" customWidth="1"/>
    <col min="19" max="19" width="12.33203125" style="11" customWidth="1"/>
    <col min="20" max="16384" width="9.109375" style="11"/>
  </cols>
  <sheetData>
    <row r="1" spans="1:22" ht="58.5" customHeight="1" x14ac:dyDescent="0.3">
      <c r="P1" s="55" t="s">
        <v>83</v>
      </c>
      <c r="Q1" s="56"/>
    </row>
    <row r="3" spans="1:22" s="9" customFormat="1" ht="79.5" customHeight="1" x14ac:dyDescent="0.3">
      <c r="A3" s="6"/>
      <c r="B3" s="7"/>
      <c r="C3" s="8"/>
      <c r="E3" s="8"/>
      <c r="I3" s="18"/>
      <c r="J3" s="18"/>
      <c r="K3" s="18"/>
      <c r="L3" s="18"/>
      <c r="M3" s="19"/>
      <c r="N3" s="19"/>
      <c r="O3" s="19"/>
      <c r="P3" s="55" t="s">
        <v>77</v>
      </c>
      <c r="Q3" s="56"/>
      <c r="R3" s="10"/>
    </row>
    <row r="4" spans="1:22" s="9" customFormat="1" ht="15.75" customHeight="1" x14ac:dyDescent="0.3">
      <c r="A4" s="6"/>
      <c r="B4" s="7"/>
      <c r="C4" s="8"/>
      <c r="E4" s="8"/>
      <c r="P4" s="66"/>
      <c r="Q4" s="66"/>
      <c r="R4" s="10"/>
    </row>
    <row r="5" spans="1:22" s="9" customFormat="1" ht="15.75" customHeight="1" x14ac:dyDescent="0.3">
      <c r="A5" s="6"/>
      <c r="B5" s="7"/>
      <c r="C5" s="8"/>
      <c r="E5" s="8"/>
      <c r="P5" s="20"/>
      <c r="Q5" s="20"/>
      <c r="R5" s="10"/>
    </row>
    <row r="6" spans="1:22" ht="30.75" customHeight="1" x14ac:dyDescent="0.3">
      <c r="A6" s="67" t="s">
        <v>66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22" s="13" customFormat="1" ht="76.5" customHeight="1" x14ac:dyDescent="0.3">
      <c r="A7" s="68" t="s">
        <v>0</v>
      </c>
      <c r="B7" s="65" t="s">
        <v>16</v>
      </c>
      <c r="C7" s="65" t="s">
        <v>4</v>
      </c>
      <c r="D7" s="73" t="s">
        <v>5</v>
      </c>
      <c r="E7" s="74"/>
      <c r="F7" s="74"/>
      <c r="G7" s="75"/>
      <c r="H7" s="65" t="s">
        <v>6</v>
      </c>
      <c r="I7" s="65"/>
      <c r="J7" s="65"/>
      <c r="K7" s="65"/>
      <c r="L7" s="65"/>
      <c r="M7" s="65"/>
      <c r="N7" s="76" t="s">
        <v>68</v>
      </c>
      <c r="O7" s="65" t="s">
        <v>1</v>
      </c>
      <c r="P7" s="69" t="s">
        <v>17</v>
      </c>
      <c r="Q7" s="65" t="s">
        <v>69</v>
      </c>
    </row>
    <row r="8" spans="1:22" s="13" customFormat="1" ht="15.75" customHeight="1" x14ac:dyDescent="0.3">
      <c r="A8" s="68"/>
      <c r="B8" s="65"/>
      <c r="C8" s="65"/>
      <c r="D8" s="69" t="s">
        <v>41</v>
      </c>
      <c r="E8" s="69" t="s">
        <v>60</v>
      </c>
      <c r="F8" s="65" t="s">
        <v>61</v>
      </c>
      <c r="G8" s="65"/>
      <c r="H8" s="69" t="s">
        <v>20</v>
      </c>
      <c r="I8" s="69" t="s">
        <v>40</v>
      </c>
      <c r="J8" s="65" t="s">
        <v>62</v>
      </c>
      <c r="K8" s="65" t="s">
        <v>63</v>
      </c>
      <c r="L8" s="65" t="s">
        <v>64</v>
      </c>
      <c r="M8" s="65" t="s">
        <v>65</v>
      </c>
      <c r="N8" s="76"/>
      <c r="O8" s="65"/>
      <c r="P8" s="70"/>
      <c r="Q8" s="65"/>
    </row>
    <row r="9" spans="1:22" s="13" customFormat="1" ht="16.5" customHeight="1" x14ac:dyDescent="0.3">
      <c r="A9" s="68"/>
      <c r="B9" s="65"/>
      <c r="C9" s="65"/>
      <c r="D9" s="72"/>
      <c r="E9" s="72"/>
      <c r="F9" s="65"/>
      <c r="G9" s="65"/>
      <c r="H9" s="72"/>
      <c r="I9" s="72"/>
      <c r="J9" s="65"/>
      <c r="K9" s="65"/>
      <c r="L9" s="65"/>
      <c r="M9" s="65"/>
      <c r="N9" s="76"/>
      <c r="O9" s="65"/>
      <c r="P9" s="70"/>
      <c r="Q9" s="65"/>
      <c r="S9" s="26"/>
    </row>
    <row r="10" spans="1:22" s="13" customFormat="1" ht="16.5" customHeight="1" x14ac:dyDescent="0.3">
      <c r="A10" s="68"/>
      <c r="B10" s="65"/>
      <c r="C10" s="65"/>
      <c r="D10" s="12" t="s">
        <v>3</v>
      </c>
      <c r="E10" s="12" t="s">
        <v>3</v>
      </c>
      <c r="F10" s="12" t="s">
        <v>2</v>
      </c>
      <c r="G10" s="25" t="s">
        <v>78</v>
      </c>
      <c r="H10" s="65" t="s">
        <v>2</v>
      </c>
      <c r="I10" s="65"/>
      <c r="J10" s="65"/>
      <c r="K10" s="65"/>
      <c r="L10" s="65"/>
      <c r="M10" s="65"/>
      <c r="N10" s="76"/>
      <c r="O10" s="65"/>
      <c r="P10" s="71"/>
      <c r="Q10" s="65"/>
      <c r="R10" s="52" t="s">
        <v>80</v>
      </c>
    </row>
    <row r="11" spans="1:22" s="13" customFormat="1" ht="16.5" customHeight="1" x14ac:dyDescent="0.3">
      <c r="A11" s="59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1"/>
      <c r="S11" s="27"/>
    </row>
    <row r="12" spans="1:22" s="13" customFormat="1" ht="55.2" x14ac:dyDescent="0.3">
      <c r="A12" s="34">
        <v>1</v>
      </c>
      <c r="B12" s="14" t="s">
        <v>75</v>
      </c>
      <c r="C12" s="35" t="s">
        <v>7</v>
      </c>
      <c r="D12" s="36">
        <f>56622*100/167521</f>
        <v>33.799941499871657</v>
      </c>
      <c r="E12" s="37">
        <f>58685/168393*100</f>
        <v>34.850023457032066</v>
      </c>
      <c r="F12" s="38" t="s">
        <v>70</v>
      </c>
      <c r="G12" s="49">
        <v>35.840000000000003</v>
      </c>
      <c r="H12" s="37">
        <f>62621/169795*100</f>
        <v>36.880355723077827</v>
      </c>
      <c r="I12" s="37">
        <f>64352/169883*100</f>
        <v>37.880188129477347</v>
      </c>
      <c r="J12" s="37">
        <f>65574/169970*100</f>
        <v>38.579749367535449</v>
      </c>
      <c r="K12" s="38"/>
      <c r="L12" s="38"/>
      <c r="M12" s="38"/>
      <c r="N12" s="39" t="s">
        <v>74</v>
      </c>
      <c r="O12" s="41" t="s">
        <v>76</v>
      </c>
      <c r="P12" s="40" t="s">
        <v>38</v>
      </c>
      <c r="Q12" s="34" t="s">
        <v>57</v>
      </c>
      <c r="R12" s="53" t="s">
        <v>82</v>
      </c>
      <c r="S12" s="50"/>
      <c r="T12" s="50"/>
      <c r="U12" s="50"/>
      <c r="V12" s="50"/>
    </row>
    <row r="13" spans="1:22" s="13" customFormat="1" ht="55.2" x14ac:dyDescent="0.3">
      <c r="A13" s="2">
        <v>2</v>
      </c>
      <c r="B13" s="21" t="s">
        <v>21</v>
      </c>
      <c r="C13" s="3" t="s">
        <v>7</v>
      </c>
      <c r="D13" s="1">
        <v>20.5</v>
      </c>
      <c r="E13" s="3">
        <v>18.8</v>
      </c>
      <c r="F13" s="3">
        <v>20.9</v>
      </c>
      <c r="G13" s="1">
        <v>20.9</v>
      </c>
      <c r="H13" s="3">
        <v>20.9</v>
      </c>
      <c r="I13" s="3">
        <v>20.9</v>
      </c>
      <c r="J13" s="3">
        <v>20.9</v>
      </c>
      <c r="K13" s="4"/>
      <c r="L13" s="4"/>
      <c r="M13" s="4"/>
      <c r="N13" s="3">
        <v>0.4</v>
      </c>
      <c r="O13" s="1" t="s">
        <v>22</v>
      </c>
      <c r="P13" s="5" t="s">
        <v>23</v>
      </c>
      <c r="Q13" s="2" t="s">
        <v>35</v>
      </c>
      <c r="R13" s="51"/>
      <c r="S13" s="28"/>
      <c r="T13" s="29"/>
    </row>
    <row r="14" spans="1:22" s="13" customFormat="1" ht="55.2" x14ac:dyDescent="0.3">
      <c r="A14" s="43">
        <v>3</v>
      </c>
      <c r="B14" s="21" t="s">
        <v>59</v>
      </c>
      <c r="C14" s="3" t="s">
        <v>7</v>
      </c>
      <c r="D14" s="4">
        <v>23.3</v>
      </c>
      <c r="E14" s="4">
        <v>14.3</v>
      </c>
      <c r="F14" s="4">
        <v>30</v>
      </c>
      <c r="G14" s="44" t="s">
        <v>79</v>
      </c>
      <c r="H14" s="4">
        <v>28</v>
      </c>
      <c r="I14" s="4">
        <v>28</v>
      </c>
      <c r="J14" s="4">
        <v>28</v>
      </c>
      <c r="K14" s="4"/>
      <c r="L14" s="4"/>
      <c r="M14" s="4"/>
      <c r="N14" s="2">
        <v>0.2</v>
      </c>
      <c r="O14" s="3" t="s">
        <v>15</v>
      </c>
      <c r="P14" s="3" t="s">
        <v>47</v>
      </c>
      <c r="Q14" s="2" t="s">
        <v>12</v>
      </c>
      <c r="R14" s="51"/>
      <c r="S14" s="28"/>
      <c r="T14" s="29"/>
    </row>
    <row r="15" spans="1:22" s="13" customFormat="1" ht="28.2" customHeight="1" x14ac:dyDescent="0.3">
      <c r="A15" s="57" t="s">
        <v>48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1"/>
      <c r="S15" s="27"/>
    </row>
    <row r="16" spans="1:22" s="13" customFormat="1" ht="55.2" x14ac:dyDescent="0.3">
      <c r="A16" s="3">
        <v>1</v>
      </c>
      <c r="B16" s="21" t="s">
        <v>24</v>
      </c>
      <c r="C16" s="3" t="s">
        <v>25</v>
      </c>
      <c r="D16" s="45">
        <v>4834</v>
      </c>
      <c r="E16" s="45">
        <v>5160</v>
      </c>
      <c r="F16" s="45">
        <v>4834</v>
      </c>
      <c r="G16" s="45">
        <v>4834</v>
      </c>
      <c r="H16" s="45">
        <v>4854</v>
      </c>
      <c r="I16" s="45">
        <v>4874</v>
      </c>
      <c r="J16" s="45">
        <v>5020</v>
      </c>
      <c r="K16" s="45"/>
      <c r="L16" s="45"/>
      <c r="M16" s="45"/>
      <c r="N16" s="5">
        <v>0.3</v>
      </c>
      <c r="O16" s="1" t="s">
        <v>26</v>
      </c>
      <c r="P16" s="1" t="s">
        <v>26</v>
      </c>
      <c r="Q16" s="46" t="s">
        <v>55</v>
      </c>
      <c r="R16" s="51"/>
      <c r="S16" s="28"/>
      <c r="T16" s="29"/>
    </row>
    <row r="17" spans="1:20" s="13" customFormat="1" ht="55.2" x14ac:dyDescent="0.3">
      <c r="A17" s="3">
        <v>2</v>
      </c>
      <c r="B17" s="21" t="s">
        <v>27</v>
      </c>
      <c r="C17" s="3" t="s">
        <v>7</v>
      </c>
      <c r="D17" s="3">
        <v>3.4</v>
      </c>
      <c r="E17" s="3">
        <v>8</v>
      </c>
      <c r="F17" s="3">
        <v>8</v>
      </c>
      <c r="G17" s="42">
        <v>8.9</v>
      </c>
      <c r="H17" s="54">
        <v>9.5</v>
      </c>
      <c r="I17" s="54">
        <v>10</v>
      </c>
      <c r="J17" s="54">
        <v>10.199999999999999</v>
      </c>
      <c r="K17" s="4"/>
      <c r="L17" s="4"/>
      <c r="M17" s="4"/>
      <c r="N17" s="2">
        <v>0.2</v>
      </c>
      <c r="O17" s="3" t="s">
        <v>28</v>
      </c>
      <c r="P17" s="5" t="s">
        <v>39</v>
      </c>
      <c r="Q17" s="2" t="s">
        <v>56</v>
      </c>
      <c r="R17" s="51"/>
      <c r="S17" s="28"/>
      <c r="T17" s="29"/>
    </row>
    <row r="18" spans="1:20" s="13" customFormat="1" ht="41.4" x14ac:dyDescent="0.3">
      <c r="A18" s="3">
        <v>3</v>
      </c>
      <c r="B18" s="21" t="s">
        <v>29</v>
      </c>
      <c r="C18" s="3" t="s">
        <v>30</v>
      </c>
      <c r="D18" s="1">
        <v>221</v>
      </c>
      <c r="E18" s="1">
        <v>232</v>
      </c>
      <c r="F18" s="3">
        <v>150</v>
      </c>
      <c r="G18" s="3">
        <v>150</v>
      </c>
      <c r="H18" s="3">
        <v>150</v>
      </c>
      <c r="I18" s="3">
        <v>150</v>
      </c>
      <c r="J18" s="3">
        <v>150</v>
      </c>
      <c r="K18" s="3"/>
      <c r="L18" s="3"/>
      <c r="M18" s="3"/>
      <c r="N18" s="2">
        <v>0.2</v>
      </c>
      <c r="O18" s="3" t="s">
        <v>31</v>
      </c>
      <c r="P18" s="5" t="s">
        <v>32</v>
      </c>
      <c r="Q18" s="47" t="s">
        <v>58</v>
      </c>
      <c r="R18" s="51"/>
      <c r="S18" s="28"/>
      <c r="T18" s="29"/>
    </row>
    <row r="19" spans="1:20" s="13" customFormat="1" ht="41.4" x14ac:dyDescent="0.3">
      <c r="A19" s="3">
        <v>4</v>
      </c>
      <c r="B19" s="21" t="s">
        <v>33</v>
      </c>
      <c r="C19" s="3" t="s">
        <v>30</v>
      </c>
      <c r="D19" s="1">
        <v>440</v>
      </c>
      <c r="E19" s="3">
        <v>552</v>
      </c>
      <c r="F19" s="3">
        <v>550</v>
      </c>
      <c r="G19" s="3">
        <v>550</v>
      </c>
      <c r="H19" s="3">
        <v>550</v>
      </c>
      <c r="I19" s="3">
        <v>550</v>
      </c>
      <c r="J19" s="3">
        <v>550</v>
      </c>
      <c r="K19" s="3"/>
      <c r="L19" s="3"/>
      <c r="M19" s="3"/>
      <c r="N19" s="2">
        <v>0.2</v>
      </c>
      <c r="O19" s="3" t="s">
        <v>34</v>
      </c>
      <c r="P19" s="5" t="s">
        <v>32</v>
      </c>
      <c r="Q19" s="47" t="s">
        <v>67</v>
      </c>
      <c r="R19" s="51" t="s">
        <v>81</v>
      </c>
      <c r="S19" s="28"/>
      <c r="T19" s="29"/>
    </row>
    <row r="20" spans="1:20" s="13" customFormat="1" ht="110.4" x14ac:dyDescent="0.3">
      <c r="A20" s="1">
        <v>5</v>
      </c>
      <c r="B20" s="22" t="s">
        <v>52</v>
      </c>
      <c r="C20" s="1" t="s">
        <v>7</v>
      </c>
      <c r="D20" s="1"/>
      <c r="E20" s="1"/>
      <c r="F20" s="1">
        <v>25</v>
      </c>
      <c r="G20" s="1">
        <v>35</v>
      </c>
      <c r="H20" s="1">
        <v>45</v>
      </c>
      <c r="I20" s="1">
        <v>47</v>
      </c>
      <c r="J20" s="1">
        <v>50</v>
      </c>
      <c r="K20" s="1"/>
      <c r="L20" s="1"/>
      <c r="M20" s="1"/>
      <c r="N20" s="5">
        <v>0.1</v>
      </c>
      <c r="O20" s="1" t="s">
        <v>54</v>
      </c>
      <c r="P20" s="1" t="s">
        <v>53</v>
      </c>
      <c r="Q20" s="2" t="s">
        <v>51</v>
      </c>
      <c r="R20" s="51"/>
      <c r="S20" s="28"/>
      <c r="T20" s="29"/>
    </row>
    <row r="21" spans="1:20" s="13" customFormat="1" ht="26.4" customHeight="1" x14ac:dyDescent="0.3">
      <c r="A21" s="62" t="s">
        <v>49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4"/>
      <c r="R21" s="51"/>
      <c r="S21" s="27"/>
    </row>
    <row r="22" spans="1:20" s="13" customFormat="1" ht="69" x14ac:dyDescent="0.3">
      <c r="A22" s="3">
        <v>1</v>
      </c>
      <c r="B22" s="22" t="s">
        <v>42</v>
      </c>
      <c r="C22" s="3" t="s">
        <v>7</v>
      </c>
      <c r="D22" s="4"/>
      <c r="E22" s="4"/>
      <c r="F22" s="4">
        <v>90</v>
      </c>
      <c r="G22" s="1">
        <v>90</v>
      </c>
      <c r="H22" s="4">
        <v>90</v>
      </c>
      <c r="I22" s="4">
        <v>90</v>
      </c>
      <c r="J22" s="4">
        <v>90</v>
      </c>
      <c r="K22" s="4"/>
      <c r="L22" s="4"/>
      <c r="M22" s="4"/>
      <c r="N22" s="31">
        <v>0.4</v>
      </c>
      <c r="O22" s="1" t="s">
        <v>45</v>
      </c>
      <c r="P22" s="5" t="s">
        <v>43</v>
      </c>
      <c r="Q22" s="32" t="s">
        <v>35</v>
      </c>
      <c r="R22" s="51"/>
      <c r="S22" s="28"/>
    </row>
    <row r="23" spans="1:20" s="13" customFormat="1" ht="41.4" x14ac:dyDescent="0.3">
      <c r="A23" s="3">
        <v>2</v>
      </c>
      <c r="B23" s="21" t="s">
        <v>44</v>
      </c>
      <c r="C23" s="3" t="s">
        <v>7</v>
      </c>
      <c r="D23" s="4"/>
      <c r="E23" s="4"/>
      <c r="F23" s="4">
        <v>90</v>
      </c>
      <c r="G23" s="1">
        <v>90</v>
      </c>
      <c r="H23" s="4">
        <v>90</v>
      </c>
      <c r="I23" s="4">
        <v>90</v>
      </c>
      <c r="J23" s="4">
        <v>90</v>
      </c>
      <c r="K23" s="4"/>
      <c r="L23" s="4"/>
      <c r="M23" s="4"/>
      <c r="N23" s="31">
        <v>0.4</v>
      </c>
      <c r="O23" s="3" t="s">
        <v>46</v>
      </c>
      <c r="P23" s="5" t="s">
        <v>36</v>
      </c>
      <c r="Q23" s="32" t="s">
        <v>35</v>
      </c>
      <c r="R23" s="51"/>
      <c r="S23" s="28"/>
    </row>
    <row r="24" spans="1:20" s="13" customFormat="1" ht="27.6" x14ac:dyDescent="0.3">
      <c r="A24" s="3">
        <v>3</v>
      </c>
      <c r="B24" s="21" t="s">
        <v>71</v>
      </c>
      <c r="C24" s="3" t="s">
        <v>25</v>
      </c>
      <c r="D24" s="2">
        <v>129</v>
      </c>
      <c r="E24" s="3">
        <v>139</v>
      </c>
      <c r="F24" s="3">
        <v>87</v>
      </c>
      <c r="G24" s="3">
        <v>87</v>
      </c>
      <c r="H24" s="3">
        <v>50</v>
      </c>
      <c r="I24" s="3">
        <v>50</v>
      </c>
      <c r="J24" s="3">
        <v>50</v>
      </c>
      <c r="K24" s="3"/>
      <c r="L24" s="3"/>
      <c r="M24" s="3"/>
      <c r="N24" s="31">
        <v>0.2</v>
      </c>
      <c r="O24" s="3" t="s">
        <v>34</v>
      </c>
      <c r="P24" s="5" t="s">
        <v>36</v>
      </c>
      <c r="Q24" s="32" t="s">
        <v>35</v>
      </c>
      <c r="R24" s="51"/>
      <c r="S24" s="28"/>
    </row>
    <row r="25" spans="1:20" ht="27" customHeight="1" x14ac:dyDescent="0.3">
      <c r="A25" s="62" t="s">
        <v>50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4"/>
      <c r="R25" s="51"/>
      <c r="S25" s="27"/>
    </row>
    <row r="26" spans="1:20" ht="55.2" x14ac:dyDescent="0.3">
      <c r="A26" s="3">
        <v>1</v>
      </c>
      <c r="B26" s="21" t="s">
        <v>10</v>
      </c>
      <c r="C26" s="2" t="s">
        <v>7</v>
      </c>
      <c r="D26" s="30">
        <v>100</v>
      </c>
      <c r="E26" s="30">
        <v>100</v>
      </c>
      <c r="F26" s="30">
        <v>100</v>
      </c>
      <c r="G26" s="30">
        <v>100</v>
      </c>
      <c r="H26" s="30">
        <v>100</v>
      </c>
      <c r="I26" s="30">
        <v>100</v>
      </c>
      <c r="J26" s="30">
        <v>100</v>
      </c>
      <c r="K26" s="30"/>
      <c r="L26" s="30"/>
      <c r="M26" s="30"/>
      <c r="N26" s="31">
        <v>0.4</v>
      </c>
      <c r="O26" s="3" t="s">
        <v>8</v>
      </c>
      <c r="P26" s="3" t="s">
        <v>18</v>
      </c>
      <c r="Q26" s="48" t="s">
        <v>12</v>
      </c>
      <c r="R26" s="51"/>
      <c r="S26" s="28"/>
    </row>
    <row r="27" spans="1:20" ht="82.8" x14ac:dyDescent="0.3">
      <c r="A27" s="3">
        <v>2</v>
      </c>
      <c r="B27" s="21" t="s">
        <v>13</v>
      </c>
      <c r="C27" s="2" t="s">
        <v>7</v>
      </c>
      <c r="D27" s="2">
        <v>97.5</v>
      </c>
      <c r="E27" s="2">
        <v>96.1</v>
      </c>
      <c r="F27" s="30">
        <v>96</v>
      </c>
      <c r="G27" s="30">
        <v>96</v>
      </c>
      <c r="H27" s="30">
        <v>96</v>
      </c>
      <c r="I27" s="30">
        <v>96</v>
      </c>
      <c r="J27" s="30">
        <v>96</v>
      </c>
      <c r="K27" s="2"/>
      <c r="L27" s="2"/>
      <c r="M27" s="2"/>
      <c r="N27" s="31">
        <v>0.4</v>
      </c>
      <c r="O27" s="3" t="s">
        <v>11</v>
      </c>
      <c r="P27" s="3" t="s">
        <v>19</v>
      </c>
      <c r="Q27" s="48" t="s">
        <v>12</v>
      </c>
      <c r="R27" s="51"/>
      <c r="S27" s="28"/>
      <c r="T27" s="29"/>
    </row>
    <row r="28" spans="1:20" ht="96.6" x14ac:dyDescent="0.3">
      <c r="A28" s="43">
        <v>3</v>
      </c>
      <c r="B28" s="22" t="s">
        <v>37</v>
      </c>
      <c r="C28" s="2" t="s">
        <v>9</v>
      </c>
      <c r="D28" s="2">
        <v>82</v>
      </c>
      <c r="E28" s="2">
        <v>87</v>
      </c>
      <c r="F28" s="2">
        <v>50</v>
      </c>
      <c r="G28" s="2">
        <v>50</v>
      </c>
      <c r="H28" s="2">
        <v>50</v>
      </c>
      <c r="I28" s="2">
        <v>50</v>
      </c>
      <c r="J28" s="2">
        <v>50</v>
      </c>
      <c r="K28" s="2"/>
      <c r="L28" s="2"/>
      <c r="M28" s="2"/>
      <c r="N28" s="2">
        <v>0.2</v>
      </c>
      <c r="O28" s="33" t="s">
        <v>72</v>
      </c>
      <c r="P28" s="33" t="s">
        <v>73</v>
      </c>
      <c r="Q28" s="2" t="s">
        <v>14</v>
      </c>
      <c r="R28" s="51"/>
      <c r="S28" s="28"/>
      <c r="T28" s="29"/>
    </row>
    <row r="29" spans="1:20" x14ac:dyDescent="0.3">
      <c r="N29" s="24"/>
      <c r="O29" s="15"/>
      <c r="S29" s="28"/>
    </row>
  </sheetData>
  <mergeCells count="27">
    <mergeCell ref="Q7:Q10"/>
    <mergeCell ref="P7:P10"/>
    <mergeCell ref="D8:D9"/>
    <mergeCell ref="E8:E9"/>
    <mergeCell ref="J8:J9"/>
    <mergeCell ref="K8:K9"/>
    <mergeCell ref="I8:I9"/>
    <mergeCell ref="H8:H9"/>
    <mergeCell ref="D7:G7"/>
    <mergeCell ref="N7:N10"/>
    <mergeCell ref="O7:O10"/>
    <mergeCell ref="P1:Q1"/>
    <mergeCell ref="A15:Q15"/>
    <mergeCell ref="A11:Q11"/>
    <mergeCell ref="A21:Q21"/>
    <mergeCell ref="A25:Q25"/>
    <mergeCell ref="B7:B10"/>
    <mergeCell ref="P3:Q3"/>
    <mergeCell ref="P4:Q4"/>
    <mergeCell ref="A6:Q6"/>
    <mergeCell ref="A7:A10"/>
    <mergeCell ref="L8:L9"/>
    <mergeCell ref="M8:M9"/>
    <mergeCell ref="C7:C10"/>
    <mergeCell ref="H7:M7"/>
    <mergeCell ref="H10:M10"/>
    <mergeCell ref="F8:G9"/>
  </mergeCells>
  <phoneticPr fontId="0" type="noConversion"/>
  <pageMargins left="0.19685039370078741" right="0.19685039370078741" top="0.59055118110236227" bottom="0.19685039370078741" header="0.31496062992125984" footer="0.31496062992125984"/>
  <pageSetup paperSize="9" scale="59" fitToHeight="2" orientation="landscape" r:id="rId1"/>
  <rowBreaks count="1" manualBreakCount="1">
    <brk id="2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2013-09-16T12:45:56Z</cp:lastPrinted>
  <dcterms:created xsi:type="dcterms:W3CDTF">2006-09-28T05:33:49Z</dcterms:created>
  <dcterms:modified xsi:type="dcterms:W3CDTF">2017-06-22T03:55:26Z</dcterms:modified>
</cp:coreProperties>
</file>